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J Iasi\Luigi\Primite 02.07.2024\Grafice_modificate\Grafice_modificate\"/>
    </mc:Choice>
  </mc:AlternateContent>
  <xr:revisionPtr revIDLastSave="0" documentId="13_ncr:1_{CD57F7AA-9C15-4C0F-945A-5958250F088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9" i="1" l="1"/>
  <c r="Q18" i="1" s="1"/>
  <c r="Q17" i="1" s="1"/>
  <c r="Q16" i="1" s="1"/>
  <c r="Q15" i="1" s="1"/>
  <c r="Q14" i="1" s="1"/>
  <c r="R19" i="1"/>
  <c r="R18" i="1" s="1"/>
  <c r="R17" i="1" s="1"/>
  <c r="R16" i="1" s="1"/>
  <c r="R15" i="1" s="1"/>
  <c r="R14" i="1" s="1"/>
  <c r="S19" i="1"/>
  <c r="S18" i="1" s="1"/>
  <c r="S17" i="1" s="1"/>
  <c r="S16" i="1" s="1"/>
  <c r="S15" i="1" s="1"/>
  <c r="S14" i="1" s="1"/>
  <c r="T19" i="1"/>
  <c r="T18" i="1" s="1"/>
  <c r="T17" i="1" s="1"/>
  <c r="T16" i="1" s="1"/>
  <c r="T15" i="1" s="1"/>
  <c r="T14" i="1" s="1"/>
  <c r="Q20" i="1"/>
  <c r="R20" i="1"/>
  <c r="S20" i="1"/>
  <c r="T20" i="1"/>
  <c r="B15" i="1"/>
  <c r="B16" i="1" s="1"/>
  <c r="B17" i="1" s="1"/>
  <c r="B18" i="1" s="1"/>
  <c r="B19" i="1" s="1"/>
  <c r="B20" i="1" s="1"/>
  <c r="B21" i="1" s="1"/>
  <c r="C15" i="1"/>
  <c r="C16" i="1" s="1"/>
  <c r="C17" i="1" s="1"/>
  <c r="C18" i="1" s="1"/>
  <c r="C19" i="1" s="1"/>
  <c r="C20" i="1" s="1"/>
  <c r="C21" i="1" s="1"/>
  <c r="D15" i="1"/>
  <c r="E15" i="1"/>
  <c r="D16" i="1"/>
  <c r="D17" i="1" s="1"/>
  <c r="D18" i="1" s="1"/>
  <c r="D19" i="1" s="1"/>
  <c r="D20" i="1" s="1"/>
  <c r="D21" i="1" s="1"/>
  <c r="E16" i="1"/>
  <c r="E17" i="1"/>
  <c r="E18" i="1" s="1"/>
  <c r="E19" i="1" s="1"/>
  <c r="E20" i="1" s="1"/>
  <c r="E21" i="1" s="1"/>
  <c r="AG12" i="1" l="1"/>
  <c r="AH12" i="1" s="1"/>
  <c r="AD15" i="1" s="1"/>
  <c r="AC18" i="1" l="1"/>
  <c r="AE18" i="1" s="1"/>
  <c r="AC19" i="1"/>
  <c r="AE19" i="1" s="1"/>
  <c r="AC20" i="1"/>
  <c r="AE20" i="1" s="1"/>
  <c r="AC21" i="1"/>
  <c r="AE21" i="1" s="1"/>
  <c r="AC16" i="1"/>
  <c r="AE16" i="1" s="1"/>
  <c r="AC17" i="1"/>
  <c r="AE17" i="1" s="1"/>
  <c r="AC15" i="1"/>
  <c r="AE15" i="1" s="1"/>
  <c r="P20" i="1" l="1"/>
  <c r="P19" i="1" s="1"/>
  <c r="P18" i="1" s="1"/>
  <c r="P17" i="1" s="1"/>
  <c r="P16" i="1" s="1"/>
  <c r="P15" i="1" s="1"/>
  <c r="P14" i="1" s="1"/>
  <c r="A15" i="1"/>
  <c r="A16" i="1" s="1"/>
  <c r="A17" i="1" s="1"/>
  <c r="A18" i="1" s="1"/>
  <c r="A19" i="1" s="1"/>
  <c r="A20" i="1" s="1"/>
  <c r="A21" i="1" s="1"/>
</calcChain>
</file>

<file path=xl/sharedStrings.xml><?xml version="1.0" encoding="utf-8"?>
<sst xmlns="http://schemas.openxmlformats.org/spreadsheetml/2006/main" count="49" uniqueCount="36">
  <si>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</si>
  <si>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</si>
  <si>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</si>
  <si>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</si>
  <si>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</si>
  <si>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</si>
  <si>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</si>
  <si>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</si>
  <si>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</si>
  <si>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</si>
  <si>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</si>
  <si>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</si>
  <si>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</si>
  <si>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</si>
  <si>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</si>
  <si>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</si>
  <si>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</si>
  <si>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</si>
  <si>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</si>
  <si>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</si>
  <si>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</si>
  <si>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</si>
  <si>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</si>
  <si>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</si>
  <si>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</si>
  <si>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</si>
  <si>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 xml:space="preserve">A. Denumirea traseului: IAŞI – Podu Iloaiei – HĂRPĂŞEŞTI </t>
  </si>
  <si>
    <t xml:space="preserve">    Codul traseului: G7T5</t>
  </si>
  <si>
    <t>IAŞI – Rond Canta-Luca Arbore</t>
  </si>
  <si>
    <t>LEŢCANI</t>
  </si>
  <si>
    <t>PODU ILOAIEI</t>
  </si>
  <si>
    <t>SCOBÂLŢENI</t>
  </si>
  <si>
    <t>POPEŞTI-Ram.</t>
  </si>
  <si>
    <t>POPEŞTI-Troiță</t>
  </si>
  <si>
    <t>DOROȘCANI-La Dascălu</t>
  </si>
  <si>
    <t>HĂRPĂȘEȘTI-Magazin Boboc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</si>
</sst>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20" fontId="9" fillId="0" borderId="7" xfId="0" applyNumberFormat="1" applyFont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3" xfId="0" applyNumberFormat="1" applyFont="1" applyBorder="1" applyAlignment="1">
      <alignment horizontal="center" vertical="center"/>
    </xf>
    <xf numFmtId="20" fontId="2" fillId="0" borderId="24" xfId="0" applyNumberFormat="1" applyFont="1" applyBorder="1" applyAlignment="1">
      <alignment horizontal="center" vertical="center"/>
    </xf>
    <xf numFmtId="20" fontId="2" fillId="4" borderId="24" xfId="0" applyNumberFormat="1" applyFont="1" applyFill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0" fontId="10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936"/>
  <sheetViews>
    <sheetView tabSelected="1" workbookViewId="0">
      <selection activeCell="A2" sqref="A2"/>
    </sheetView>
  </sheetViews>
  <sheetFormatPr defaultRowHeight="14.4" x14ac:dyDescent="0.3"/>
  <cols>
    <col min="1" max="2" width="4.5546875" style="6" customWidth="1"/>
    <col min="3" max="13" width="4.5546875" style="3" customWidth="1"/>
    <col min="14" max="14" width="2.88671875" style="3" customWidth="1"/>
    <col min="15" max="15" width="19.44140625" style="3" bestFit="1" customWidth="1"/>
    <col min="16" max="28" width="4.5546875" style="3" customWidth="1"/>
  </cols>
  <sheetData>
    <row r="1" spans="1:34" x14ac:dyDescent="0.3">
      <c r="A1" s="1"/>
      <c r="B1" s="2"/>
      <c r="C1" s="1"/>
      <c r="D1" s="1"/>
    </row>
    <row r="2" spans="1:34" x14ac:dyDescent="0.3">
      <c r="A2" s="1"/>
      <c r="B2" s="4"/>
      <c r="C2" s="1"/>
      <c r="D2" s="1"/>
      <c r="W2" s="55" t="s">
        <v>0</v>
      </c>
      <c r="X2" s="55"/>
      <c r="Y2" s="55"/>
      <c r="Z2" s="55"/>
      <c r="AA2" s="55"/>
      <c r="AB2" s="55"/>
    </row>
    <row r="3" spans="1:34" x14ac:dyDescent="0.3">
      <c r="A3" s="1"/>
      <c r="B3" s="4"/>
      <c r="C3" s="1"/>
      <c r="D3" s="1"/>
      <c r="W3" s="56"/>
      <c r="X3" s="56"/>
      <c r="Y3" s="56"/>
      <c r="Z3" s="56"/>
      <c r="AA3" s="56"/>
      <c r="AB3" s="56"/>
    </row>
    <row r="4" spans="1:34" x14ac:dyDescent="0.3">
      <c r="A4" s="5"/>
      <c r="B4" s="5"/>
      <c r="I4" s="1"/>
      <c r="J4" s="57" t="s">
        <v>1</v>
      </c>
      <c r="K4" s="57"/>
      <c r="L4" s="57"/>
      <c r="M4" s="57"/>
      <c r="N4" s="57"/>
      <c r="O4" s="57"/>
      <c r="P4" s="57"/>
      <c r="Q4" s="57"/>
      <c r="R4" s="57"/>
    </row>
    <row r="5" spans="1:34" x14ac:dyDescent="0.3">
      <c r="A5" s="5"/>
      <c r="B5" s="5"/>
      <c r="I5" s="1"/>
      <c r="J5" s="57" t="s">
        <v>2</v>
      </c>
      <c r="K5" s="57"/>
      <c r="L5" s="57"/>
      <c r="M5" s="57"/>
      <c r="N5" s="57"/>
      <c r="O5" s="57"/>
      <c r="P5" s="57"/>
      <c r="Q5" s="57"/>
      <c r="R5" s="57"/>
    </row>
    <row r="6" spans="1:34" x14ac:dyDescent="0.3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 x14ac:dyDescent="0.3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 x14ac:dyDescent="0.3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 x14ac:dyDescent="0.3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 x14ac:dyDescent="0.35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 x14ac:dyDescent="0.35">
      <c r="A11" s="58" t="s">
        <v>4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60"/>
      <c r="M11" s="12"/>
      <c r="N11" s="61" t="s">
        <v>5</v>
      </c>
      <c r="O11" s="12"/>
      <c r="P11" s="58" t="s">
        <v>6</v>
      </c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60"/>
      <c r="AF11" t="s">
        <v>25</v>
      </c>
      <c r="AG11" s="18">
        <v>37</v>
      </c>
      <c r="AH11">
        <v>60</v>
      </c>
    </row>
    <row r="12" spans="1:34" ht="15" thickBot="1" x14ac:dyDescent="0.35">
      <c r="A12" s="63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5"/>
      <c r="M12" s="13" t="s">
        <v>8</v>
      </c>
      <c r="N12" s="62"/>
      <c r="O12" s="13" t="s">
        <v>9</v>
      </c>
      <c r="P12" s="63" t="s">
        <v>7</v>
      </c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5"/>
      <c r="AG12">
        <f>AD16</f>
        <v>36.799999999999997</v>
      </c>
      <c r="AH12">
        <f>AG12*AH11/AG11</f>
        <v>59.675675675675677</v>
      </c>
    </row>
    <row r="13" spans="1:34" ht="15" thickBot="1" x14ac:dyDescent="0.35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2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 x14ac:dyDescent="0.3">
      <c r="A14" s="23">
        <v>0.28472222222222221</v>
      </c>
      <c r="B14" s="44">
        <v>0.47916666666666669</v>
      </c>
      <c r="C14" s="44">
        <v>0.60416666666666663</v>
      </c>
      <c r="D14" s="44">
        <v>0.72916666666666663</v>
      </c>
      <c r="E14" s="44">
        <v>0.83333333333333337</v>
      </c>
      <c r="F14" s="27"/>
      <c r="G14" s="27"/>
      <c r="H14" s="27"/>
      <c r="I14" s="27"/>
      <c r="J14" s="28"/>
      <c r="K14" s="28"/>
      <c r="L14" s="29"/>
      <c r="M14" s="36">
        <v>0</v>
      </c>
      <c r="N14" s="37">
        <v>1</v>
      </c>
      <c r="O14" s="43" t="s">
        <v>28</v>
      </c>
      <c r="P14" s="31">
        <f t="shared" ref="P14:T20" si="0">P15+$AE15</f>
        <v>0.37496527777777777</v>
      </c>
      <c r="Q14" s="31">
        <f t="shared" si="0"/>
        <v>0.58329861111111125</v>
      </c>
      <c r="R14" s="31">
        <f t="shared" si="0"/>
        <v>0.70829861111111125</v>
      </c>
      <c r="S14" s="31">
        <f t="shared" si="0"/>
        <v>0.81940972222222241</v>
      </c>
      <c r="T14" s="31">
        <f t="shared" si="0"/>
        <v>0.25690972222222225</v>
      </c>
      <c r="U14" s="28"/>
      <c r="V14" s="28"/>
      <c r="W14" s="28"/>
      <c r="X14" s="28"/>
      <c r="Y14" s="28"/>
      <c r="Z14" s="28"/>
      <c r="AA14" s="29"/>
    </row>
    <row r="15" spans="1:34" x14ac:dyDescent="0.3">
      <c r="A15" s="24">
        <f>A14+$AE15</f>
        <v>0.29547453703703702</v>
      </c>
      <c r="B15" s="45">
        <f t="shared" ref="B15:E15" si="1">B14+$AE15</f>
        <v>0.4899189814814815</v>
      </c>
      <c r="C15" s="45">
        <f t="shared" si="1"/>
        <v>0.6149189814814815</v>
      </c>
      <c r="D15" s="45">
        <f t="shared" si="1"/>
        <v>0.7399189814814815</v>
      </c>
      <c r="E15" s="45">
        <f t="shared" si="1"/>
        <v>0.84408564814814824</v>
      </c>
      <c r="F15" s="26"/>
      <c r="G15" s="26"/>
      <c r="H15" s="26"/>
      <c r="I15" s="26"/>
      <c r="J15" s="26"/>
      <c r="K15" s="26"/>
      <c r="L15" s="33"/>
      <c r="M15" s="35">
        <v>9.5</v>
      </c>
      <c r="N15" s="38">
        <v>2</v>
      </c>
      <c r="O15" s="42" t="s">
        <v>29</v>
      </c>
      <c r="P15" s="32">
        <f t="shared" si="0"/>
        <v>0.36421296296296296</v>
      </c>
      <c r="Q15" s="32">
        <f t="shared" si="0"/>
        <v>0.57254629629629639</v>
      </c>
      <c r="R15" s="32">
        <f t="shared" si="0"/>
        <v>0.69754629629629639</v>
      </c>
      <c r="S15" s="32">
        <f t="shared" si="0"/>
        <v>0.80865740740740755</v>
      </c>
      <c r="T15" s="32">
        <f t="shared" si="0"/>
        <v>0.24615740740740744</v>
      </c>
      <c r="U15" s="26"/>
      <c r="V15" s="26"/>
      <c r="W15" s="26"/>
      <c r="X15" s="26"/>
      <c r="Y15" s="26"/>
      <c r="Z15" s="26"/>
      <c r="AA15" s="30"/>
      <c r="AC15">
        <f>M15-M14</f>
        <v>9.5</v>
      </c>
      <c r="AD15" s="40">
        <f>ROUND(AH12,0)</f>
        <v>60</v>
      </c>
      <c r="AE15" s="19">
        <f>TIME(0,0,(60*AD$15*AC15/AD$16))</f>
        <v>1.0752314814814815E-2</v>
      </c>
      <c r="AF15" s="41" t="s">
        <v>24</v>
      </c>
    </row>
    <row r="16" spans="1:34" x14ac:dyDescent="0.3">
      <c r="A16" s="24">
        <f t="shared" ref="A16:E21" si="2">A15+$AE16</f>
        <v>0.30758101851851849</v>
      </c>
      <c r="B16" s="45">
        <f t="shared" si="2"/>
        <v>0.50202546296296302</v>
      </c>
      <c r="C16" s="45">
        <f t="shared" si="2"/>
        <v>0.62702546296296302</v>
      </c>
      <c r="D16" s="45">
        <f t="shared" si="2"/>
        <v>0.75202546296296302</v>
      </c>
      <c r="E16" s="45">
        <f t="shared" si="2"/>
        <v>0.85619212962962976</v>
      </c>
      <c r="F16" s="26"/>
      <c r="G16" s="26"/>
      <c r="H16" s="26"/>
      <c r="I16" s="26"/>
      <c r="J16" s="26"/>
      <c r="K16" s="26"/>
      <c r="L16" s="33"/>
      <c r="M16" s="34">
        <v>20.2</v>
      </c>
      <c r="N16" s="38">
        <v>3</v>
      </c>
      <c r="O16" s="42" t="s">
        <v>30</v>
      </c>
      <c r="P16" s="32">
        <f t="shared" si="0"/>
        <v>0.35210648148148149</v>
      </c>
      <c r="Q16" s="32">
        <f t="shared" si="0"/>
        <v>0.56043981481481486</v>
      </c>
      <c r="R16" s="32">
        <f t="shared" si="0"/>
        <v>0.68543981481481486</v>
      </c>
      <c r="S16" s="32">
        <f t="shared" si="0"/>
        <v>0.79655092592592602</v>
      </c>
      <c r="T16" s="32">
        <f t="shared" si="0"/>
        <v>0.23405092592592594</v>
      </c>
      <c r="U16" s="26"/>
      <c r="V16" s="26"/>
      <c r="W16" s="26"/>
      <c r="X16" s="26"/>
      <c r="Y16" s="26"/>
      <c r="Z16" s="26"/>
      <c r="AA16" s="30"/>
      <c r="AC16">
        <f t="shared" ref="AC16:AC21" si="3">M16-M15</f>
        <v>10.7</v>
      </c>
      <c r="AD16" s="18">
        <v>36.799999999999997</v>
      </c>
      <c r="AE16" s="19">
        <f t="shared" ref="AE16:AE21" si="4">TIME(0,0,(60*AD$15*AC16/AD$16))</f>
        <v>1.2106481481481482E-2</v>
      </c>
      <c r="AF16" s="39" t="s">
        <v>23</v>
      </c>
    </row>
    <row r="17" spans="1:31" x14ac:dyDescent="0.3">
      <c r="A17" s="24">
        <f t="shared" si="2"/>
        <v>0.31074074074074071</v>
      </c>
      <c r="B17" s="45">
        <f t="shared" si="2"/>
        <v>0.50518518518518529</v>
      </c>
      <c r="C17" s="45">
        <f t="shared" si="2"/>
        <v>0.63018518518518529</v>
      </c>
      <c r="D17" s="45">
        <f t="shared" si="2"/>
        <v>0.75518518518518529</v>
      </c>
      <c r="E17" s="45">
        <f t="shared" si="2"/>
        <v>0.85935185185185203</v>
      </c>
      <c r="F17" s="26"/>
      <c r="G17" s="26"/>
      <c r="H17" s="26"/>
      <c r="I17" s="26"/>
      <c r="J17" s="26"/>
      <c r="K17" s="26"/>
      <c r="L17" s="33"/>
      <c r="M17" s="34">
        <v>23</v>
      </c>
      <c r="N17" s="38">
        <v>4</v>
      </c>
      <c r="O17" s="42" t="s">
        <v>31</v>
      </c>
      <c r="P17" s="32">
        <f t="shared" si="0"/>
        <v>0.34894675925925928</v>
      </c>
      <c r="Q17" s="32">
        <f t="shared" si="0"/>
        <v>0.55728009259259259</v>
      </c>
      <c r="R17" s="32">
        <f t="shared" si="0"/>
        <v>0.68228009259259259</v>
      </c>
      <c r="S17" s="32">
        <f t="shared" si="0"/>
        <v>0.79339120370370375</v>
      </c>
      <c r="T17" s="32">
        <f t="shared" si="0"/>
        <v>0.23089120370370372</v>
      </c>
      <c r="U17" s="26"/>
      <c r="V17" s="26"/>
      <c r="W17" s="26"/>
      <c r="X17" s="26"/>
      <c r="Y17" s="26"/>
      <c r="Z17" s="26"/>
      <c r="AA17" s="30"/>
      <c r="AC17">
        <f t="shared" si="3"/>
        <v>2.8000000000000007</v>
      </c>
      <c r="AE17" s="19">
        <f t="shared" si="4"/>
        <v>3.1597222222222222E-3</v>
      </c>
    </row>
    <row r="18" spans="1:31" x14ac:dyDescent="0.3">
      <c r="A18" s="24">
        <f t="shared" si="2"/>
        <v>0.31741898148148145</v>
      </c>
      <c r="B18" s="45">
        <f t="shared" si="2"/>
        <v>0.51186342592592604</v>
      </c>
      <c r="C18" s="45">
        <f t="shared" si="2"/>
        <v>0.63686342592592604</v>
      </c>
      <c r="D18" s="45">
        <f t="shared" si="2"/>
        <v>0.76186342592592604</v>
      </c>
      <c r="E18" s="45">
        <f t="shared" si="2"/>
        <v>0.86603009259259278</v>
      </c>
      <c r="F18" s="26"/>
      <c r="G18" s="26"/>
      <c r="H18" s="26"/>
      <c r="I18" s="26"/>
      <c r="J18" s="26"/>
      <c r="K18" s="26"/>
      <c r="L18" s="33"/>
      <c r="M18" s="34">
        <v>28.9</v>
      </c>
      <c r="N18" s="38">
        <v>5</v>
      </c>
      <c r="O18" s="42" t="s">
        <v>32</v>
      </c>
      <c r="P18" s="32">
        <f t="shared" si="0"/>
        <v>0.34226851851851853</v>
      </c>
      <c r="Q18" s="32">
        <f t="shared" si="0"/>
        <v>0.55060185185185184</v>
      </c>
      <c r="R18" s="32">
        <f t="shared" si="0"/>
        <v>0.67560185185185184</v>
      </c>
      <c r="S18" s="32">
        <f t="shared" si="0"/>
        <v>0.786712962962963</v>
      </c>
      <c r="T18" s="32">
        <f t="shared" si="0"/>
        <v>0.22421296296296298</v>
      </c>
      <c r="U18" s="26"/>
      <c r="V18" s="26"/>
      <c r="W18" s="26"/>
      <c r="X18" s="26"/>
      <c r="Y18" s="26"/>
      <c r="Z18" s="26"/>
      <c r="AA18" s="30"/>
      <c r="AC18">
        <f t="shared" si="3"/>
        <v>5.8999999999999986</v>
      </c>
      <c r="AE18" s="19">
        <f t="shared" si="4"/>
        <v>6.6782407407407407E-3</v>
      </c>
    </row>
    <row r="19" spans="1:31" x14ac:dyDescent="0.3">
      <c r="A19" s="24">
        <f t="shared" si="2"/>
        <v>0.31888888888888889</v>
      </c>
      <c r="B19" s="45">
        <f t="shared" si="2"/>
        <v>0.51333333333333342</v>
      </c>
      <c r="C19" s="45">
        <f t="shared" si="2"/>
        <v>0.63833333333333342</v>
      </c>
      <c r="D19" s="45">
        <f t="shared" si="2"/>
        <v>0.76333333333333342</v>
      </c>
      <c r="E19" s="45">
        <f t="shared" si="2"/>
        <v>0.86750000000000016</v>
      </c>
      <c r="F19" s="26"/>
      <c r="G19" s="26"/>
      <c r="H19" s="26"/>
      <c r="I19" s="26"/>
      <c r="J19" s="26"/>
      <c r="K19" s="26"/>
      <c r="L19" s="33"/>
      <c r="M19" s="34">
        <v>30.2</v>
      </c>
      <c r="N19" s="38">
        <v>6</v>
      </c>
      <c r="O19" s="42" t="s">
        <v>33</v>
      </c>
      <c r="P19" s="32">
        <f t="shared" si="0"/>
        <v>0.34079861111111109</v>
      </c>
      <c r="Q19" s="32">
        <f t="shared" si="0"/>
        <v>0.54913194444444446</v>
      </c>
      <c r="R19" s="32">
        <f t="shared" si="0"/>
        <v>0.67413194444444446</v>
      </c>
      <c r="S19" s="32">
        <f t="shared" si="0"/>
        <v>0.78524305555555562</v>
      </c>
      <c r="T19" s="32">
        <f t="shared" si="0"/>
        <v>0.22274305555555557</v>
      </c>
      <c r="U19" s="26"/>
      <c r="V19" s="26"/>
      <c r="W19" s="26"/>
      <c r="X19" s="26"/>
      <c r="Y19" s="26"/>
      <c r="Z19" s="26"/>
      <c r="AA19" s="30"/>
      <c r="AC19">
        <f t="shared" si="3"/>
        <v>1.3000000000000007</v>
      </c>
      <c r="AE19" s="19">
        <f t="shared" si="4"/>
        <v>1.4699074074074074E-3</v>
      </c>
    </row>
    <row r="20" spans="1:31" x14ac:dyDescent="0.3">
      <c r="A20" s="24">
        <f t="shared" si="2"/>
        <v>0.32533564814814814</v>
      </c>
      <c r="B20" s="45">
        <f t="shared" si="2"/>
        <v>0.51978009259259272</v>
      </c>
      <c r="C20" s="45">
        <f t="shared" si="2"/>
        <v>0.64478009259259272</v>
      </c>
      <c r="D20" s="45">
        <f t="shared" si="2"/>
        <v>0.76978009259259272</v>
      </c>
      <c r="E20" s="45">
        <f t="shared" si="2"/>
        <v>0.87394675925925946</v>
      </c>
      <c r="F20" s="26"/>
      <c r="G20" s="26"/>
      <c r="H20" s="26"/>
      <c r="I20" s="26"/>
      <c r="J20" s="26"/>
      <c r="K20" s="26"/>
      <c r="L20" s="33"/>
      <c r="M20" s="34">
        <v>35.9</v>
      </c>
      <c r="N20" s="38">
        <v>7</v>
      </c>
      <c r="O20" s="42" t="s">
        <v>34</v>
      </c>
      <c r="P20" s="32">
        <f t="shared" si="0"/>
        <v>0.33435185185185184</v>
      </c>
      <c r="Q20" s="32">
        <f t="shared" si="0"/>
        <v>0.54268518518518516</v>
      </c>
      <c r="R20" s="32">
        <f t="shared" si="0"/>
        <v>0.66768518518518516</v>
      </c>
      <c r="S20" s="32">
        <f t="shared" si="0"/>
        <v>0.77879629629629632</v>
      </c>
      <c r="T20" s="32">
        <f t="shared" si="0"/>
        <v>0.21629629629629632</v>
      </c>
      <c r="U20" s="26"/>
      <c r="V20" s="26"/>
      <c r="W20" s="26"/>
      <c r="X20" s="26"/>
      <c r="Y20" s="26"/>
      <c r="Z20" s="26"/>
      <c r="AA20" s="30"/>
      <c r="AC20">
        <f t="shared" si="3"/>
        <v>5.6999999999999993</v>
      </c>
      <c r="AE20" s="19">
        <f t="shared" si="4"/>
        <v>6.4467592592592588E-3</v>
      </c>
    </row>
    <row r="21" spans="1:31" ht="15" thickBot="1" x14ac:dyDescent="0.35">
      <c r="A21" s="46">
        <f t="shared" si="2"/>
        <v>0.32635416666666667</v>
      </c>
      <c r="B21" s="47">
        <f t="shared" si="2"/>
        <v>0.52079861111111125</v>
      </c>
      <c r="C21" s="47">
        <f t="shared" si="2"/>
        <v>0.64579861111111125</v>
      </c>
      <c r="D21" s="47">
        <f t="shared" si="2"/>
        <v>0.77079861111111125</v>
      </c>
      <c r="E21" s="47">
        <f t="shared" si="2"/>
        <v>0.87496527777777799</v>
      </c>
      <c r="F21" s="48"/>
      <c r="G21" s="48"/>
      <c r="H21" s="48"/>
      <c r="I21" s="48"/>
      <c r="J21" s="48"/>
      <c r="K21" s="48"/>
      <c r="L21" s="49"/>
      <c r="M21" s="50">
        <v>36.799999999999997</v>
      </c>
      <c r="N21" s="51">
        <v>8</v>
      </c>
      <c r="O21" s="52" t="s">
        <v>35</v>
      </c>
      <c r="P21" s="53">
        <v>0.33333333333333331</v>
      </c>
      <c r="Q21" s="53">
        <v>0.54166666666666663</v>
      </c>
      <c r="R21" s="53">
        <v>0.66666666666666663</v>
      </c>
      <c r="S21" s="47">
        <v>0.77777777777777779</v>
      </c>
      <c r="T21" s="47">
        <v>0.21527777777777779</v>
      </c>
      <c r="U21" s="48"/>
      <c r="V21" s="48"/>
      <c r="W21" s="48"/>
      <c r="X21" s="48"/>
      <c r="Y21" s="48"/>
      <c r="Z21" s="48"/>
      <c r="AA21" s="54"/>
      <c r="AC21">
        <f t="shared" si="3"/>
        <v>0.89999999999999858</v>
      </c>
      <c r="AE21" s="19">
        <f t="shared" si="4"/>
        <v>1.0185185185185184E-3</v>
      </c>
    </row>
    <row r="22" spans="1:31" x14ac:dyDescent="0.3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 spans="1:31" x14ac:dyDescent="0.3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</row>
    <row r="24" spans="1:31" x14ac:dyDescent="0.3">
      <c r="W24" s="15" t="s">
        <v>22</v>
      </c>
      <c r="X24" s="9"/>
      <c r="Y24" s="9"/>
      <c r="Z24" s="9"/>
      <c r="AA24" s="9"/>
    </row>
    <row r="25" spans="1:31" x14ac:dyDescent="0.3">
      <c r="A25" s="16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31" x14ac:dyDescent="0.3">
      <c r="A26" s="16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31" x14ac:dyDescent="0.3">
      <c r="A27" s="16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31" x14ac:dyDescent="0.3">
      <c r="A28" s="16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31" x14ac:dyDescent="0.3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1" x14ac:dyDescent="0.3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1" x14ac:dyDescent="0.3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 x14ac:dyDescent="0.3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3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3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3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3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3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3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3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3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3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3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3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3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3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3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3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3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3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3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3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3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3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3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3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3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3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3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3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3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3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3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3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3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3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3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3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3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3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3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3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3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3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3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3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3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3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3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3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3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3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3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3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3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3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3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3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3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3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3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3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3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3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3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3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3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3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3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3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3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3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3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3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3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3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3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3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3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3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3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3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3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3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3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3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3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3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3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3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3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3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3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3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3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3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3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3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3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3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3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3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3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3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3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3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3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3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3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3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3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3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3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3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3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3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3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3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3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3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3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3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3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3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3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3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3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3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3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3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3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3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3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3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3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3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3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3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3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3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3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3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3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3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3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3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3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3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3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3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3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3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3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3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3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3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3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3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3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3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3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3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3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3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3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3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3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3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3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3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3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3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3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3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3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3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3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3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3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3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3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3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3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3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3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3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3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3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3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3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3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3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3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3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3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3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3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3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3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3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3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3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3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3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3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3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3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3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3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3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3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3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3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3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3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3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3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3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3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3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3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3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3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3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3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3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3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3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3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3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3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3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3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3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3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3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3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3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3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3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3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3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3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3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3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3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3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3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3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3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3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3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3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3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3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3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3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3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3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3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3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3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3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3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3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3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3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3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3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3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3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3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3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3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3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3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3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3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3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3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3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3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3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3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3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3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3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3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3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3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3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3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3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3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3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3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3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3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3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3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3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3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3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3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3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3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3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3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3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3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3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3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3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3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3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3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3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3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3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3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3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3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3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3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3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3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3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3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3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3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 x14ac:dyDescent="0.3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 x14ac:dyDescent="0.3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 x14ac:dyDescent="0.3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 x14ac:dyDescent="0.3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 x14ac:dyDescent="0.3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 x14ac:dyDescent="0.3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 x14ac:dyDescent="0.3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 x14ac:dyDescent="0.3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 x14ac:dyDescent="0.3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 x14ac:dyDescent="0.3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 x14ac:dyDescent="0.3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 x14ac:dyDescent="0.3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 x14ac:dyDescent="0.3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 x14ac:dyDescent="0.3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 x14ac:dyDescent="0.3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 x14ac:dyDescent="0.3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 x14ac:dyDescent="0.3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 x14ac:dyDescent="0.3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 x14ac:dyDescent="0.3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 x14ac:dyDescent="0.3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 x14ac:dyDescent="0.3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 x14ac:dyDescent="0.3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 x14ac:dyDescent="0.3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 x14ac:dyDescent="0.3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 x14ac:dyDescent="0.3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 x14ac:dyDescent="0.3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 x14ac:dyDescent="0.3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 x14ac:dyDescent="0.3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 x14ac:dyDescent="0.3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 x14ac:dyDescent="0.3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 x14ac:dyDescent="0.3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 x14ac:dyDescent="0.3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 x14ac:dyDescent="0.3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 x14ac:dyDescent="0.3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 x14ac:dyDescent="0.3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 x14ac:dyDescent="0.3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 x14ac:dyDescent="0.3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 x14ac:dyDescent="0.3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 x14ac:dyDescent="0.3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 x14ac:dyDescent="0.3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 x14ac:dyDescent="0.3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 x14ac:dyDescent="0.3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 x14ac:dyDescent="0.3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 x14ac:dyDescent="0.3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 x14ac:dyDescent="0.3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 x14ac:dyDescent="0.3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 x14ac:dyDescent="0.3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 x14ac:dyDescent="0.3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 x14ac:dyDescent="0.3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 x14ac:dyDescent="0.3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 x14ac:dyDescent="0.3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 x14ac:dyDescent="0.3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 x14ac:dyDescent="0.3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 x14ac:dyDescent="0.3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 x14ac:dyDescent="0.3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 x14ac:dyDescent="0.3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 x14ac:dyDescent="0.3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 x14ac:dyDescent="0.3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 x14ac:dyDescent="0.3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 x14ac:dyDescent="0.3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 x14ac:dyDescent="0.3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 x14ac:dyDescent="0.3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 x14ac:dyDescent="0.3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 x14ac:dyDescent="0.3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 x14ac:dyDescent="0.3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 x14ac:dyDescent="0.3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 x14ac:dyDescent="0.3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 x14ac:dyDescent="0.3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 x14ac:dyDescent="0.3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 x14ac:dyDescent="0.3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 x14ac:dyDescent="0.3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 x14ac:dyDescent="0.3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 x14ac:dyDescent="0.3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 x14ac:dyDescent="0.3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 x14ac:dyDescent="0.3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 x14ac:dyDescent="0.3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 x14ac:dyDescent="0.3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 x14ac:dyDescent="0.3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 x14ac:dyDescent="0.3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 x14ac:dyDescent="0.3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 x14ac:dyDescent="0.3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 x14ac:dyDescent="0.3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 x14ac:dyDescent="0.3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 x14ac:dyDescent="0.3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 x14ac:dyDescent="0.3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 x14ac:dyDescent="0.3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 x14ac:dyDescent="0.3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 x14ac:dyDescent="0.3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 x14ac:dyDescent="0.3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 x14ac:dyDescent="0.3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 x14ac:dyDescent="0.3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 x14ac:dyDescent="0.3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 x14ac:dyDescent="0.3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 x14ac:dyDescent="0.3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 x14ac:dyDescent="0.3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 x14ac:dyDescent="0.3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 x14ac:dyDescent="0.3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 x14ac:dyDescent="0.3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 x14ac:dyDescent="0.3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 x14ac:dyDescent="0.3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 x14ac:dyDescent="0.3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 x14ac:dyDescent="0.3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 x14ac:dyDescent="0.3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 x14ac:dyDescent="0.3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 x14ac:dyDescent="0.3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 x14ac:dyDescent="0.3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 x14ac:dyDescent="0.3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 x14ac:dyDescent="0.3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 x14ac:dyDescent="0.3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 x14ac:dyDescent="0.3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 x14ac:dyDescent="0.3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 x14ac:dyDescent="0.3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 x14ac:dyDescent="0.3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 x14ac:dyDescent="0.3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 x14ac:dyDescent="0.3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 x14ac:dyDescent="0.3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 x14ac:dyDescent="0.3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 x14ac:dyDescent="0.3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 x14ac:dyDescent="0.3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 x14ac:dyDescent="0.3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 x14ac:dyDescent="0.3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 x14ac:dyDescent="0.3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 x14ac:dyDescent="0.3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 x14ac:dyDescent="0.3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 x14ac:dyDescent="0.3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 x14ac:dyDescent="0.3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 x14ac:dyDescent="0.3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 x14ac:dyDescent="0.3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 x14ac:dyDescent="0.3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 x14ac:dyDescent="0.3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 x14ac:dyDescent="0.3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 x14ac:dyDescent="0.3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 x14ac:dyDescent="0.3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 x14ac:dyDescent="0.3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 x14ac:dyDescent="0.3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 x14ac:dyDescent="0.3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 x14ac:dyDescent="0.3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 x14ac:dyDescent="0.3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 x14ac:dyDescent="0.3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 x14ac:dyDescent="0.3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 x14ac:dyDescent="0.3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 x14ac:dyDescent="0.3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 x14ac:dyDescent="0.3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 x14ac:dyDescent="0.3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 x14ac:dyDescent="0.3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 x14ac:dyDescent="0.3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 x14ac:dyDescent="0.3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 x14ac:dyDescent="0.3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 x14ac:dyDescent="0.3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 x14ac:dyDescent="0.3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 x14ac:dyDescent="0.3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 x14ac:dyDescent="0.3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 x14ac:dyDescent="0.3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 x14ac:dyDescent="0.3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 x14ac:dyDescent="0.3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 x14ac:dyDescent="0.3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 x14ac:dyDescent="0.3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 x14ac:dyDescent="0.3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 x14ac:dyDescent="0.3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 x14ac:dyDescent="0.3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 x14ac:dyDescent="0.3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 x14ac:dyDescent="0.3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 x14ac:dyDescent="0.3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 x14ac:dyDescent="0.3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 x14ac:dyDescent="0.3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 x14ac:dyDescent="0.3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 x14ac:dyDescent="0.3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 x14ac:dyDescent="0.3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 x14ac:dyDescent="0.3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 x14ac:dyDescent="0.3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 x14ac:dyDescent="0.3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 x14ac:dyDescent="0.3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 x14ac:dyDescent="0.3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 x14ac:dyDescent="0.3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 x14ac:dyDescent="0.3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 x14ac:dyDescent="0.3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 x14ac:dyDescent="0.3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 x14ac:dyDescent="0.3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 x14ac:dyDescent="0.3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 x14ac:dyDescent="0.3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 x14ac:dyDescent="0.3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 x14ac:dyDescent="0.3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 x14ac:dyDescent="0.3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 x14ac:dyDescent="0.3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 x14ac:dyDescent="0.3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 x14ac:dyDescent="0.3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 x14ac:dyDescent="0.3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 x14ac:dyDescent="0.3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 x14ac:dyDescent="0.3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 x14ac:dyDescent="0.3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 x14ac:dyDescent="0.3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 x14ac:dyDescent="0.3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 x14ac:dyDescent="0.3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 x14ac:dyDescent="0.3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 x14ac:dyDescent="0.3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 x14ac:dyDescent="0.3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 x14ac:dyDescent="0.3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 x14ac:dyDescent="0.3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 x14ac:dyDescent="0.3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 x14ac:dyDescent="0.3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 x14ac:dyDescent="0.3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 x14ac:dyDescent="0.3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 x14ac:dyDescent="0.3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 x14ac:dyDescent="0.3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 x14ac:dyDescent="0.3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 x14ac:dyDescent="0.3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 x14ac:dyDescent="0.3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 x14ac:dyDescent="0.3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 x14ac:dyDescent="0.3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 x14ac:dyDescent="0.3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 x14ac:dyDescent="0.3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 x14ac:dyDescent="0.3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 x14ac:dyDescent="0.3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 x14ac:dyDescent="0.3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 x14ac:dyDescent="0.3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 x14ac:dyDescent="0.3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 x14ac:dyDescent="0.3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 x14ac:dyDescent="0.3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 x14ac:dyDescent="0.3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 x14ac:dyDescent="0.3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 x14ac:dyDescent="0.3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 x14ac:dyDescent="0.3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 x14ac:dyDescent="0.3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 x14ac:dyDescent="0.3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 x14ac:dyDescent="0.3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 x14ac:dyDescent="0.3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 x14ac:dyDescent="0.3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 x14ac:dyDescent="0.3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 x14ac:dyDescent="0.3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 x14ac:dyDescent="0.3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 x14ac:dyDescent="0.3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 x14ac:dyDescent="0.3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 x14ac:dyDescent="0.3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 x14ac:dyDescent="0.3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 x14ac:dyDescent="0.3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 x14ac:dyDescent="0.3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 x14ac:dyDescent="0.3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 x14ac:dyDescent="0.3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 x14ac:dyDescent="0.3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 x14ac:dyDescent="0.3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 x14ac:dyDescent="0.3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 x14ac:dyDescent="0.3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 x14ac:dyDescent="0.3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 x14ac:dyDescent="0.3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 x14ac:dyDescent="0.3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 x14ac:dyDescent="0.3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 x14ac:dyDescent="0.3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 x14ac:dyDescent="0.3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 x14ac:dyDescent="0.3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 x14ac:dyDescent="0.3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 x14ac:dyDescent="0.3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 x14ac:dyDescent="0.3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 x14ac:dyDescent="0.3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 x14ac:dyDescent="0.3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 x14ac:dyDescent="0.3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 x14ac:dyDescent="0.3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 x14ac:dyDescent="0.3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 x14ac:dyDescent="0.3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 x14ac:dyDescent="0.3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 x14ac:dyDescent="0.3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 x14ac:dyDescent="0.3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 x14ac:dyDescent="0.3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 x14ac:dyDescent="0.3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 x14ac:dyDescent="0.3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 x14ac:dyDescent="0.3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 x14ac:dyDescent="0.3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 x14ac:dyDescent="0.3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 x14ac:dyDescent="0.3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 x14ac:dyDescent="0.3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 x14ac:dyDescent="0.3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 x14ac:dyDescent="0.3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 x14ac:dyDescent="0.3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 x14ac:dyDescent="0.3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 x14ac:dyDescent="0.3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 x14ac:dyDescent="0.3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 x14ac:dyDescent="0.3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 x14ac:dyDescent="0.3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 x14ac:dyDescent="0.3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 x14ac:dyDescent="0.3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 x14ac:dyDescent="0.3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 x14ac:dyDescent="0.3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 x14ac:dyDescent="0.3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 x14ac:dyDescent="0.3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 x14ac:dyDescent="0.3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 x14ac:dyDescent="0.3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 x14ac:dyDescent="0.3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 x14ac:dyDescent="0.3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 x14ac:dyDescent="0.3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 x14ac:dyDescent="0.3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 x14ac:dyDescent="0.3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 x14ac:dyDescent="0.3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 x14ac:dyDescent="0.3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 x14ac:dyDescent="0.3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 x14ac:dyDescent="0.3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 x14ac:dyDescent="0.3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 x14ac:dyDescent="0.3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 x14ac:dyDescent="0.3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 x14ac:dyDescent="0.3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 x14ac:dyDescent="0.3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 x14ac:dyDescent="0.3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 x14ac:dyDescent="0.3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 x14ac:dyDescent="0.3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 x14ac:dyDescent="0.3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 x14ac:dyDescent="0.3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 x14ac:dyDescent="0.3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 x14ac:dyDescent="0.3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 x14ac:dyDescent="0.3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 x14ac:dyDescent="0.3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 x14ac:dyDescent="0.3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 x14ac:dyDescent="0.3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 x14ac:dyDescent="0.3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 x14ac:dyDescent="0.3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 x14ac:dyDescent="0.3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 x14ac:dyDescent="0.3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 x14ac:dyDescent="0.3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 x14ac:dyDescent="0.3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 x14ac:dyDescent="0.3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 x14ac:dyDescent="0.3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 x14ac:dyDescent="0.3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 x14ac:dyDescent="0.3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 x14ac:dyDescent="0.3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 x14ac:dyDescent="0.3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 x14ac:dyDescent="0.3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 x14ac:dyDescent="0.3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 x14ac:dyDescent="0.3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 x14ac:dyDescent="0.3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 x14ac:dyDescent="0.3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 x14ac:dyDescent="0.3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 x14ac:dyDescent="0.3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 x14ac:dyDescent="0.3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 x14ac:dyDescent="0.3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 x14ac:dyDescent="0.3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 x14ac:dyDescent="0.3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 x14ac:dyDescent="0.3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 x14ac:dyDescent="0.3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 x14ac:dyDescent="0.3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 x14ac:dyDescent="0.3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 x14ac:dyDescent="0.3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 x14ac:dyDescent="0.3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 x14ac:dyDescent="0.3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 x14ac:dyDescent="0.3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 x14ac:dyDescent="0.3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 x14ac:dyDescent="0.3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 x14ac:dyDescent="0.3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 x14ac:dyDescent="0.3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 x14ac:dyDescent="0.3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 x14ac:dyDescent="0.3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 x14ac:dyDescent="0.3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 x14ac:dyDescent="0.3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 x14ac:dyDescent="0.3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 x14ac:dyDescent="0.3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 x14ac:dyDescent="0.3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 x14ac:dyDescent="0.3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 x14ac:dyDescent="0.3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 x14ac:dyDescent="0.3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 x14ac:dyDescent="0.3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 x14ac:dyDescent="0.3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 x14ac:dyDescent="0.3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 x14ac:dyDescent="0.3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 x14ac:dyDescent="0.3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 x14ac:dyDescent="0.3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 x14ac:dyDescent="0.3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 x14ac:dyDescent="0.3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 x14ac:dyDescent="0.3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 x14ac:dyDescent="0.3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 x14ac:dyDescent="0.3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 x14ac:dyDescent="0.3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 x14ac:dyDescent="0.3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 x14ac:dyDescent="0.3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 x14ac:dyDescent="0.3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 x14ac:dyDescent="0.3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 x14ac:dyDescent="0.3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 x14ac:dyDescent="0.3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 x14ac:dyDescent="0.3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 x14ac:dyDescent="0.3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 x14ac:dyDescent="0.3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 x14ac:dyDescent="0.3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 x14ac:dyDescent="0.3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 x14ac:dyDescent="0.3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 x14ac:dyDescent="0.3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 x14ac:dyDescent="0.3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 x14ac:dyDescent="0.3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 x14ac:dyDescent="0.3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 x14ac:dyDescent="0.3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 x14ac:dyDescent="0.3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 x14ac:dyDescent="0.3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 x14ac:dyDescent="0.3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 x14ac:dyDescent="0.3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 x14ac:dyDescent="0.3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 x14ac:dyDescent="0.3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 x14ac:dyDescent="0.3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 x14ac:dyDescent="0.3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 x14ac:dyDescent="0.3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 x14ac:dyDescent="0.3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 x14ac:dyDescent="0.3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 x14ac:dyDescent="0.3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 x14ac:dyDescent="0.3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 x14ac:dyDescent="0.3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 x14ac:dyDescent="0.3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 x14ac:dyDescent="0.3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 x14ac:dyDescent="0.3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 x14ac:dyDescent="0.3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 x14ac:dyDescent="0.3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 x14ac:dyDescent="0.3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 x14ac:dyDescent="0.3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 x14ac:dyDescent="0.3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 x14ac:dyDescent="0.3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 x14ac:dyDescent="0.3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 x14ac:dyDescent="0.3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 x14ac:dyDescent="0.3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 x14ac:dyDescent="0.3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 x14ac:dyDescent="0.3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 x14ac:dyDescent="0.3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 x14ac:dyDescent="0.3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 x14ac:dyDescent="0.3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 x14ac:dyDescent="0.3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 x14ac:dyDescent="0.3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 x14ac:dyDescent="0.3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 x14ac:dyDescent="0.3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 x14ac:dyDescent="0.3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 x14ac:dyDescent="0.3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 x14ac:dyDescent="0.3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 x14ac:dyDescent="0.3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 x14ac:dyDescent="0.3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 x14ac:dyDescent="0.3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 x14ac:dyDescent="0.3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 x14ac:dyDescent="0.3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 x14ac:dyDescent="0.3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 x14ac:dyDescent="0.3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 x14ac:dyDescent="0.3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 x14ac:dyDescent="0.3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 x14ac:dyDescent="0.3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 x14ac:dyDescent="0.3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 x14ac:dyDescent="0.3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 x14ac:dyDescent="0.3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 x14ac:dyDescent="0.3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 x14ac:dyDescent="0.3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 x14ac:dyDescent="0.3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 x14ac:dyDescent="0.3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 x14ac:dyDescent="0.3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 x14ac:dyDescent="0.3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 x14ac:dyDescent="0.3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 x14ac:dyDescent="0.3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 x14ac:dyDescent="0.3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 x14ac:dyDescent="0.3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 x14ac:dyDescent="0.3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 x14ac:dyDescent="0.3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 x14ac:dyDescent="0.3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 x14ac:dyDescent="0.3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 x14ac:dyDescent="0.3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 x14ac:dyDescent="0.3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 x14ac:dyDescent="0.3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 x14ac:dyDescent="0.3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 x14ac:dyDescent="0.3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 x14ac:dyDescent="0.3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 x14ac:dyDescent="0.3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 x14ac:dyDescent="0.3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 x14ac:dyDescent="0.3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 x14ac:dyDescent="0.3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 x14ac:dyDescent="0.3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 x14ac:dyDescent="0.3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 x14ac:dyDescent="0.3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 x14ac:dyDescent="0.3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 x14ac:dyDescent="0.3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 x14ac:dyDescent="0.3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 x14ac:dyDescent="0.3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 x14ac:dyDescent="0.3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 x14ac:dyDescent="0.3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 x14ac:dyDescent="0.3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 x14ac:dyDescent="0.3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 x14ac:dyDescent="0.3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 x14ac:dyDescent="0.3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 x14ac:dyDescent="0.3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 x14ac:dyDescent="0.3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 x14ac:dyDescent="0.3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 x14ac:dyDescent="0.3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 x14ac:dyDescent="0.3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 x14ac:dyDescent="0.3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 x14ac:dyDescent="0.3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 x14ac:dyDescent="0.3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 x14ac:dyDescent="0.3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 x14ac:dyDescent="0.3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 x14ac:dyDescent="0.3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 x14ac:dyDescent="0.3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 x14ac:dyDescent="0.3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 x14ac:dyDescent="0.3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 x14ac:dyDescent="0.3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 x14ac:dyDescent="0.3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 x14ac:dyDescent="0.3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 x14ac:dyDescent="0.3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 x14ac:dyDescent="0.3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 x14ac:dyDescent="0.3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 x14ac:dyDescent="0.3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 x14ac:dyDescent="0.3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 x14ac:dyDescent="0.3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 x14ac:dyDescent="0.3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 x14ac:dyDescent="0.3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 x14ac:dyDescent="0.3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 x14ac:dyDescent="0.3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 x14ac:dyDescent="0.3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 x14ac:dyDescent="0.3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 x14ac:dyDescent="0.3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 x14ac:dyDescent="0.3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 x14ac:dyDescent="0.3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 x14ac:dyDescent="0.3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 x14ac:dyDescent="0.3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 x14ac:dyDescent="0.3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 x14ac:dyDescent="0.3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 x14ac:dyDescent="0.3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 x14ac:dyDescent="0.3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 x14ac:dyDescent="0.3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 x14ac:dyDescent="0.3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 x14ac:dyDescent="0.3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 x14ac:dyDescent="0.3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 x14ac:dyDescent="0.3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 x14ac:dyDescent="0.3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 x14ac:dyDescent="0.3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 x14ac:dyDescent="0.3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 x14ac:dyDescent="0.3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 x14ac:dyDescent="0.3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 x14ac:dyDescent="0.3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 x14ac:dyDescent="0.3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 x14ac:dyDescent="0.3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 x14ac:dyDescent="0.3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 x14ac:dyDescent="0.3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 x14ac:dyDescent="0.3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 x14ac:dyDescent="0.3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 x14ac:dyDescent="0.3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 x14ac:dyDescent="0.3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 x14ac:dyDescent="0.3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 x14ac:dyDescent="0.3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 x14ac:dyDescent="0.3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 x14ac:dyDescent="0.3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 x14ac:dyDescent="0.3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 x14ac:dyDescent="0.3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 x14ac:dyDescent="0.3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 x14ac:dyDescent="0.3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 x14ac:dyDescent="0.3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 x14ac:dyDescent="0.3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 x14ac:dyDescent="0.3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 x14ac:dyDescent="0.3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 x14ac:dyDescent="0.3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 x14ac:dyDescent="0.3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 x14ac:dyDescent="0.3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 x14ac:dyDescent="0.3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 x14ac:dyDescent="0.3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 x14ac:dyDescent="0.3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 x14ac:dyDescent="0.3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 x14ac:dyDescent="0.3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 x14ac:dyDescent="0.3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 x14ac:dyDescent="0.3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 x14ac:dyDescent="0.3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 x14ac:dyDescent="0.3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 x14ac:dyDescent="0.3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 x14ac:dyDescent="0.3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 x14ac:dyDescent="0.3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 x14ac:dyDescent="0.3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 x14ac:dyDescent="0.3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 x14ac:dyDescent="0.3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 x14ac:dyDescent="0.3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 x14ac:dyDescent="0.3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 x14ac:dyDescent="0.3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 x14ac:dyDescent="0.3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 x14ac:dyDescent="0.3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 x14ac:dyDescent="0.3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 x14ac:dyDescent="0.3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 x14ac:dyDescent="0.3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 x14ac:dyDescent="0.3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 x14ac:dyDescent="0.3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 x14ac:dyDescent="0.3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 x14ac:dyDescent="0.3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 x14ac:dyDescent="0.3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 x14ac:dyDescent="0.3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 x14ac:dyDescent="0.3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 x14ac:dyDescent="0.3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</row>
    <row r="935" spans="1:28" x14ac:dyDescent="0.3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</row>
    <row r="936" spans="1:28" x14ac:dyDescent="0.3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J14:L21 P14:AA23 A15:I21 A22:N23">
    <cfRule type="cellIs" dxfId="1" priority="23" stopIfTrue="1" operator="equal">
      <formula>0</formula>
    </cfRule>
  </conditionalFormatting>
  <conditionalFormatting sqref="N14:N21">
    <cfRule type="cellIs" dxfId="0" priority="17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Razvan Novaseliv</cp:lastModifiedBy>
  <dcterms:created xsi:type="dcterms:W3CDTF">2019-06-20T13:39:40Z</dcterms:created>
  <dcterms:modified xsi:type="dcterms:W3CDTF">2024-07-03T03:57:59Z</dcterms:modified>
</cp:coreProperties>
</file>